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826)-10038190-InMotion-StudyOnPTRegulation/02 TenderDocument/"/>
    </mc:Choice>
  </mc:AlternateContent>
  <xr:revisionPtr revIDLastSave="98" documentId="14_{4B1E5C34-565F-418C-ACE8-24A04C5B21D9}" xr6:coauthVersionLast="47" xr6:coauthVersionMax="47" xr10:uidLastSave="{295EA8E4-C3B9-41FC-8E0F-D1DF42DB996B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6" i="1" l="1"/>
  <c r="I23" i="1" l="1"/>
  <c r="I22" i="1"/>
  <c r="I24" i="1" s="1"/>
  <c r="I27" i="1" l="1"/>
  <c r="I28" i="1" s="1"/>
  <c r="I29" i="1" s="1"/>
</calcChain>
</file>

<file path=xl/sharedStrings.xml><?xml version="1.0" encoding="utf-8"?>
<sst xmlns="http://schemas.openxmlformats.org/spreadsheetml/2006/main" count="52" uniqueCount="40">
  <si>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</si>
  <si>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</si>
  <si>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</si>
  <si>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</si>
  <si>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</si>
  <si>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</si>
  <si>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</si>
  <si>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</si>
  <si>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</si>
  <si>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</si>
  <si>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</si>
  <si>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</si>
  <si>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</si>
  <si>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</si>
  <si>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</si>
  <si>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</si>
  <si>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</si>
  <si>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</si>
  <si>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</si>
  <si>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</si>
  <si>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</si>
  <si>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Other Cost</t>
  </si>
  <si>
    <t>Number of Experts</t>
  </si>
  <si>
    <t>Quantity  up to (day/night/trip)</t>
  </si>
  <si>
    <t>Against Evidence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</si>
  <si>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</si>
  <si>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</si>
  <si>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Against Timesheet</t>
  </si>
  <si>
    <t>Flexibel Remunerartion</t>
  </si>
  <si>
    <t>Prior GIZ Approval</t>
  </si>
  <si>
    <t>Fee Description</t>
  </si>
  <si>
    <t>Unit</t>
  </si>
  <si>
    <t>Quantity  up to</t>
  </si>
  <si>
    <t>VAT 11% will be Exempt</t>
  </si>
  <si>
    <t>Team Leader: Legal Expert (name of expert)</t>
  </si>
  <si>
    <t>Transport Policy Expert (name of expert)</t>
  </si>
  <si>
    <t>Project Name :  INMOTION (Sustainable Urban Public Transport in Indonesia)</t>
  </si>
  <si>
    <t>Project No : : G-012535-001</t>
  </si>
  <si>
    <t>Period of assignment: August - November 2026</t>
  </si>
  <si>
    <t>RFP No : 0010038190 Consultant for Background Study on Public Transport Regulation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</si>
</sst>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1" fontId="10" fillId="0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1" fontId="15" fillId="0" borderId="7" xfId="4" applyFont="1" applyFill="1" applyBorder="1" applyAlignment="1">
      <alignment horizontal="right" vertical="center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8"/>
  <sheetViews>
    <sheetView showGridLines="0" tabSelected="1" zoomScale="85" zoomScaleNormal="85" zoomScalePageLayoutView="72" workbookViewId="0">
      <selection activeCell="B16" sqref="B16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9.5" style="4" bestFit="1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8" t="s">
        <v>0</v>
      </c>
      <c r="D2" s="68"/>
      <c r="E2" s="68"/>
      <c r="F2" s="68"/>
      <c r="G2" s="68"/>
      <c r="H2" s="68"/>
      <c r="I2" s="68"/>
      <c r="J2" s="68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70"/>
      <c r="F6" s="70"/>
      <c r="G6" s="70"/>
      <c r="H6" s="70"/>
      <c r="I6" s="71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39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36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37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38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9"/>
      <c r="D20" s="69"/>
      <c r="E20" s="69"/>
      <c r="F20" s="69"/>
      <c r="G20" s="69"/>
      <c r="H20" s="69"/>
      <c r="I20" s="69"/>
      <c r="J20" s="18"/>
    </row>
    <row r="21" spans="2:10" s="23" customFormat="1" ht="43.8" customHeight="1" x14ac:dyDescent="0.3">
      <c r="B21" s="19" t="s">
        <v>16</v>
      </c>
      <c r="C21" s="20" t="s">
        <v>30</v>
      </c>
      <c r="D21" s="6"/>
      <c r="E21" s="21" t="s">
        <v>4</v>
      </c>
      <c r="F21" s="47" t="s">
        <v>22</v>
      </c>
      <c r="G21" s="9" t="s">
        <v>23</v>
      </c>
      <c r="H21" s="48" t="s">
        <v>25</v>
      </c>
      <c r="I21" s="49" t="s">
        <v>26</v>
      </c>
      <c r="J21" s="22" t="s">
        <v>6</v>
      </c>
    </row>
    <row r="22" spans="2:10" s="23" customFormat="1" ht="15" customHeight="1" x14ac:dyDescent="0.3">
      <c r="B22" s="24">
        <v>1</v>
      </c>
      <c r="C22" s="74" t="s">
        <v>34</v>
      </c>
      <c r="D22" s="75"/>
      <c r="E22" s="7" t="s">
        <v>7</v>
      </c>
      <c r="F22" s="8">
        <v>1</v>
      </c>
      <c r="G22" s="8">
        <v>60</v>
      </c>
      <c r="H22" s="25">
        <v>0</v>
      </c>
      <c r="I22" s="26">
        <f t="shared" ref="I22:I23" si="0">H22*G22*F22</f>
        <v>0</v>
      </c>
      <c r="J22" s="27" t="s">
        <v>27</v>
      </c>
    </row>
    <row r="23" spans="2:10" s="23" customFormat="1" ht="15" customHeight="1" x14ac:dyDescent="0.3">
      <c r="B23" s="24">
        <v>2</v>
      </c>
      <c r="C23" s="74" t="s">
        <v>35</v>
      </c>
      <c r="D23" s="75"/>
      <c r="E23" s="7" t="s">
        <v>7</v>
      </c>
      <c r="F23" s="8">
        <v>1</v>
      </c>
      <c r="G23" s="8">
        <v>50</v>
      </c>
      <c r="H23" s="25">
        <v>0</v>
      </c>
      <c r="I23" s="26">
        <f t="shared" si="0"/>
        <v>0</v>
      </c>
      <c r="J23" s="27" t="s">
        <v>27</v>
      </c>
    </row>
    <row r="24" spans="2:10" ht="19.5" customHeight="1" x14ac:dyDescent="0.25">
      <c r="B24" s="28"/>
      <c r="C24" s="29"/>
      <c r="D24" s="30"/>
      <c r="E24" s="10"/>
      <c r="F24" s="10"/>
      <c r="G24" s="10"/>
      <c r="H24" s="31" t="s">
        <v>19</v>
      </c>
      <c r="I24" s="32">
        <f>SUM(I22:I23)</f>
        <v>0</v>
      </c>
      <c r="J24" s="33"/>
    </row>
    <row r="25" spans="2:10" s="44" customFormat="1" ht="36.6" customHeight="1" x14ac:dyDescent="0.3">
      <c r="B25" s="45" t="s">
        <v>16</v>
      </c>
      <c r="C25" s="46" t="s">
        <v>21</v>
      </c>
      <c r="D25" s="6"/>
      <c r="E25" s="47" t="s">
        <v>4</v>
      </c>
      <c r="F25" s="9" t="s">
        <v>32</v>
      </c>
      <c r="G25" s="9" t="s">
        <v>31</v>
      </c>
      <c r="H25" s="48" t="s">
        <v>25</v>
      </c>
      <c r="I25" s="49" t="s">
        <v>26</v>
      </c>
      <c r="J25" s="50" t="s">
        <v>6</v>
      </c>
    </row>
    <row r="26" spans="2:10" s="44" customFormat="1" ht="13.2" x14ac:dyDescent="0.3">
      <c r="B26" s="60">
        <v>1</v>
      </c>
      <c r="C26" s="62" t="s">
        <v>28</v>
      </c>
      <c r="D26" s="63"/>
      <c r="E26" s="64" t="s">
        <v>24</v>
      </c>
      <c r="F26" s="65">
        <v>1</v>
      </c>
      <c r="G26" s="66" t="s">
        <v>31</v>
      </c>
      <c r="H26" s="51">
        <v>15000000</v>
      </c>
      <c r="I26" s="51">
        <f t="shared" ref="I26" si="1">H26*F26</f>
        <v>15000000</v>
      </c>
      <c r="J26" s="61" t="s">
        <v>29</v>
      </c>
    </row>
    <row r="27" spans="2:10" s="53" customFormat="1" ht="19.5" customHeight="1" x14ac:dyDescent="0.25">
      <c r="B27" s="54"/>
      <c r="C27" s="55"/>
      <c r="D27" s="56"/>
      <c r="E27" s="10"/>
      <c r="F27" s="10"/>
      <c r="G27" s="10"/>
      <c r="H27" s="57" t="s">
        <v>19</v>
      </c>
      <c r="I27" s="58">
        <f>SUM(I26:I26)</f>
        <v>15000000</v>
      </c>
      <c r="J27" s="52"/>
    </row>
    <row r="28" spans="2:10" s="53" customFormat="1" ht="19.5" customHeight="1" x14ac:dyDescent="0.25">
      <c r="B28" s="54"/>
      <c r="C28" s="55"/>
      <c r="D28" s="56"/>
      <c r="E28" s="10"/>
      <c r="F28" s="10"/>
      <c r="G28" s="10"/>
      <c r="H28" s="67" t="s">
        <v>33</v>
      </c>
      <c r="I28" s="58">
        <f>(I24+I27)*11%</f>
        <v>1650000</v>
      </c>
      <c r="J28" s="59"/>
    </row>
    <row r="29" spans="2:10" ht="19.5" customHeight="1" x14ac:dyDescent="0.25">
      <c r="B29" s="28"/>
      <c r="C29" s="29"/>
      <c r="D29" s="30"/>
      <c r="E29" s="10"/>
      <c r="F29" s="10"/>
      <c r="G29" s="10"/>
      <c r="H29" s="31" t="s">
        <v>20</v>
      </c>
      <c r="I29" s="32">
        <f>I24+I27+I28</f>
        <v>16650000</v>
      </c>
      <c r="J29" s="34"/>
    </row>
    <row r="30" spans="2:10" ht="15" customHeight="1" x14ac:dyDescent="0.25">
      <c r="B30" s="28"/>
      <c r="C30" s="72"/>
      <c r="D30" s="73"/>
      <c r="E30" s="73"/>
      <c r="F30" s="73"/>
      <c r="G30" s="73"/>
      <c r="H30" s="35"/>
      <c r="I30" s="32"/>
      <c r="J30" s="36"/>
    </row>
    <row r="31" spans="2:10" x14ac:dyDescent="0.2">
      <c r="I31" s="37"/>
      <c r="J31" s="37"/>
    </row>
    <row r="32" spans="2:10" x14ac:dyDescent="0.2">
      <c r="I32" s="38"/>
      <c r="J32" s="38"/>
    </row>
    <row r="34" spans="3:9" ht="12" x14ac:dyDescent="0.2">
      <c r="H34" s="39" t="s">
        <v>18</v>
      </c>
    </row>
    <row r="35" spans="3:9" s="23" customFormat="1" ht="15" customHeight="1" x14ac:dyDescent="0.3">
      <c r="C35" s="40" t="s">
        <v>9</v>
      </c>
      <c r="D35" s="41"/>
      <c r="E35" s="42"/>
      <c r="F35" s="42"/>
      <c r="G35" s="42"/>
      <c r="H35" s="43" t="s">
        <v>12</v>
      </c>
      <c r="I35" s="23" t="s">
        <v>15</v>
      </c>
    </row>
    <row r="36" spans="3:9" s="23" customFormat="1" ht="15" customHeight="1" x14ac:dyDescent="0.3">
      <c r="H36" s="43" t="s">
        <v>13</v>
      </c>
      <c r="I36" s="23" t="s">
        <v>15</v>
      </c>
    </row>
    <row r="37" spans="3:9" s="23" customFormat="1" ht="15" customHeight="1" x14ac:dyDescent="0.3">
      <c r="H37" s="43" t="s">
        <v>14</v>
      </c>
      <c r="I37" s="23" t="s">
        <v>15</v>
      </c>
    </row>
    <row r="38" spans="3:9" s="23" customFormat="1" ht="15" customHeight="1" x14ac:dyDescent="0.3">
      <c r="H38" s="43" t="s">
        <v>17</v>
      </c>
      <c r="I38" s="23" t="s">
        <v>15</v>
      </c>
    </row>
  </sheetData>
  <sheetProtection algorithmName="SHA-512" hashValue="OFwECh1t4ssvjJy/NmcpHBVCz6StsvZ5jbqlLHZC69mpkkDDh7C3icd08BKcOsSCF8VFZCj/Br1o6/bAMvJ7Jg==" saltValue="wt9BnbZWz57QQs7q/WJxNA==" spinCount="100000" sheet="1" selectLockedCells="1"/>
  <mergeCells count="6">
    <mergeCell ref="C2:J2"/>
    <mergeCell ref="C20:I20"/>
    <mergeCell ref="E6:I6"/>
    <mergeCell ref="C30:G30"/>
    <mergeCell ref="C22:D22"/>
    <mergeCell ref="C23:D23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2026-07-29T09:29:50Z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